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63.11\User\Documents\3․ ՏԵՆԴԵՐ\Գնումներ 2026\Գնումների ընթացակարգեր 2026\Գնման ընթացակարգ\26-21 Դատա-կենտրոն+սանհանգույց+սաունա\Չափաբաժին-1\"/>
    </mc:Choice>
  </mc:AlternateContent>
  <xr:revisionPtr revIDLastSave="0" documentId="13_ncr:1_{41F9D9C7-34DC-44FF-9F79-DB0641EBFE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2" l="1"/>
  <c r="F115" i="2" l="1"/>
  <c r="F114" i="2"/>
  <c r="F113" i="2"/>
  <c r="F110" i="2"/>
  <c r="F106" i="2"/>
  <c r="F105" i="2"/>
  <c r="F103" i="2"/>
  <c r="F101" i="2"/>
  <c r="F99" i="2"/>
  <c r="F97" i="2"/>
  <c r="F96" i="2"/>
  <c r="F95" i="2"/>
  <c r="F94" i="2"/>
  <c r="F90" i="2"/>
  <c r="F89" i="2"/>
  <c r="F88" i="2"/>
  <c r="F87" i="2"/>
  <c r="F86" i="2"/>
  <c r="F85" i="2"/>
  <c r="F84" i="2"/>
  <c r="F82" i="2"/>
  <c r="F81" i="2"/>
  <c r="F80" i="2"/>
  <c r="F79" i="2"/>
  <c r="F78" i="2"/>
  <c r="F77" i="2"/>
  <c r="F76" i="2"/>
  <c r="F73" i="2"/>
  <c r="F72" i="2"/>
  <c r="F70" i="2"/>
  <c r="F69" i="2"/>
  <c r="F66" i="2"/>
  <c r="F65" i="2"/>
  <c r="F62" i="2"/>
  <c r="F59" i="2"/>
  <c r="F54" i="2"/>
  <c r="F52" i="2"/>
  <c r="F50" i="2"/>
  <c r="F49" i="2"/>
  <c r="F48" i="2"/>
  <c r="F45" i="2"/>
  <c r="F40" i="2"/>
  <c r="F38" i="2"/>
  <c r="F36" i="2"/>
  <c r="F35" i="2"/>
  <c r="F34" i="2"/>
  <c r="F33" i="2"/>
  <c r="F32" i="2"/>
  <c r="F29" i="2"/>
  <c r="F28" i="2"/>
  <c r="F26" i="2"/>
  <c r="F24" i="2"/>
  <c r="F22" i="2"/>
  <c r="F21" i="2"/>
  <c r="F20" i="2"/>
  <c r="F18" i="2"/>
  <c r="F17" i="2"/>
  <c r="F107" i="2" l="1"/>
  <c r="F117" i="2"/>
  <c r="F91" i="2"/>
  <c r="F74" i="2"/>
  <c r="F55" i="2"/>
  <c r="F41" i="2"/>
  <c r="F118" i="2" l="1"/>
  <c r="F119" i="2" s="1"/>
  <c r="F120" i="2" s="1"/>
  <c r="F121" i="2" l="1"/>
  <c r="F122" i="2" s="1"/>
  <c r="F123" i="2" l="1"/>
  <c r="F124" i="2" s="1"/>
</calcChain>
</file>

<file path=xl/sharedStrings.xml><?xml version="1.0" encoding="utf-8"?>
<sst xmlns="http://schemas.openxmlformats.org/spreadsheetml/2006/main" count="237" uniqueCount="185">
  <si>
    <t xml:space="preserve">                        ԱՇԽԱՏԱՆՔՆԵՐԻ ԱՆՎԱՆՈՒՄԸ</t>
  </si>
  <si>
    <t>Քանակը</t>
  </si>
  <si>
    <t>Հ.հ.</t>
  </si>
  <si>
    <t>Չափ.</t>
  </si>
  <si>
    <t>միավ.</t>
  </si>
  <si>
    <t>Միավորի</t>
  </si>
  <si>
    <t>արժեքը</t>
  </si>
  <si>
    <t>հազ.դր</t>
  </si>
  <si>
    <t>Ընդամենը</t>
  </si>
  <si>
    <t>հազ.դր.</t>
  </si>
  <si>
    <t>1.Քանդման և ապամոնտաժման աշխատանքներ</t>
  </si>
  <si>
    <t>Մուտքի դռան ապամոնտաժում, ներառյալ</t>
  </si>
  <si>
    <t>1.1.</t>
  </si>
  <si>
    <t>մ2</t>
  </si>
  <si>
    <t>1.2.</t>
  </si>
  <si>
    <t>1.3.</t>
  </si>
  <si>
    <t>ապամոնտաժում, ներառյալ պաղպատե կարկասը</t>
  </si>
  <si>
    <t>1.4.</t>
  </si>
  <si>
    <t>Պլաստիկ կախովի առաստաղի ապամոնտաժում</t>
  </si>
  <si>
    <t>Լվացարանների ապամոնտաժում, ներառյալ</t>
  </si>
  <si>
    <t>1.5.</t>
  </si>
  <si>
    <t>ծորակը և սիֆոնը</t>
  </si>
  <si>
    <t>հատ</t>
  </si>
  <si>
    <t>1.6.</t>
  </si>
  <si>
    <t>Զուգարանակոնքի ապամոնտաժում</t>
  </si>
  <si>
    <t>1.7.</t>
  </si>
  <si>
    <t>Միզուկի ապամոնտաժում</t>
  </si>
  <si>
    <t>Պատերի երեսպատման շերտի քանդում ներառ-</t>
  </si>
  <si>
    <t>1.8.</t>
  </si>
  <si>
    <t>յալ ց/ա սվաղի շերտը</t>
  </si>
  <si>
    <t>Հատակի երեսպատման շերտի քանդում ներառ-</t>
  </si>
  <si>
    <t>1.9.</t>
  </si>
  <si>
    <t>յալ ց/ա երեսձգման շերտը</t>
  </si>
  <si>
    <t>Պատերի հարդարման շերտի հեռացում քերման</t>
  </si>
  <si>
    <t>եղանակով</t>
  </si>
  <si>
    <t>*1.10.1</t>
  </si>
  <si>
    <t xml:space="preserve">Բետոնե պատի քանդում </t>
  </si>
  <si>
    <t>մ3</t>
  </si>
  <si>
    <t>Ø100 օդափոխության խողովակների ապամոնտաժում</t>
  </si>
  <si>
    <t>մ</t>
  </si>
  <si>
    <t>Ø32  ջրատար խողովակների ապամոնտաժում</t>
  </si>
  <si>
    <t>1.11.</t>
  </si>
  <si>
    <t>Ø20 ջրատար խողովակների ապամոնտաժում</t>
  </si>
  <si>
    <t>1.12.</t>
  </si>
  <si>
    <t>Ø50 կոյուղատար խողովակների ապամոնտաժում</t>
  </si>
  <si>
    <t>Ø100 կոյուղատար խողովակների ապամոնտա-</t>
  </si>
  <si>
    <t>1.13.</t>
  </si>
  <si>
    <t>ժում, ձևավոր մասերով</t>
  </si>
  <si>
    <t>Շինաղբի հավագում իջեցում և բարձում ա/մեքե</t>
  </si>
  <si>
    <t>1.14.</t>
  </si>
  <si>
    <t>նա և տեղափոխում 13 կմ</t>
  </si>
  <si>
    <t>տն</t>
  </si>
  <si>
    <t>ԸՆԴԱՄԵՆԸ 1</t>
  </si>
  <si>
    <t>Մետաղապլաստե միջնորմների և դռների</t>
  </si>
  <si>
    <t>Սնամեջ բլոկերով միջնորմի մեջ 2.8x1մ չափերով բաց-</t>
  </si>
  <si>
    <t>խմ</t>
  </si>
  <si>
    <t>2․Համաշինարարական աշխատանքներ</t>
  </si>
  <si>
    <t xml:space="preserve">Հատակի երեսձգման շերտի իրականացում, </t>
  </si>
  <si>
    <t>2.1.</t>
  </si>
  <si>
    <t>70մմ միջին հաստությամբ, ցեմենտ ավազե</t>
  </si>
  <si>
    <t>շախաղով</t>
  </si>
  <si>
    <t>2.2.</t>
  </si>
  <si>
    <t>Պատերի բարձրորակ սվաղ ց/ա շաղախով h=2.4</t>
  </si>
  <si>
    <t>Պատերի երեսպստում  ջրակայուն  գիպսաստվա</t>
  </si>
  <si>
    <t>2.3.</t>
  </si>
  <si>
    <t>րաթղթե սալերով 12.5մմ հաստությամբ երկտակ</t>
  </si>
  <si>
    <t>Կախովի առաստաղի իրականացում ջրակայուն</t>
  </si>
  <si>
    <t>2.4.</t>
  </si>
  <si>
    <t>գիպսաստվարաթղթե սալերով 12.5մմ հաստ․</t>
  </si>
  <si>
    <t>ԸՆԴԱՄԵՆԸ 2</t>
  </si>
  <si>
    <t>1.15.</t>
  </si>
  <si>
    <t>1.16.</t>
  </si>
  <si>
    <t>1.17.</t>
  </si>
  <si>
    <t>Բացվածկի շար սնամեջ բետոնե բլոկերով, ամրանավո</t>
  </si>
  <si>
    <t xml:space="preserve">րումով, խոռոչների լցոնումով B15 դասի բետոնով </t>
  </si>
  <si>
    <t>քմ</t>
  </si>
  <si>
    <t>Պատերի բարձրորակ սվաղ գաջի սվաղով</t>
  </si>
  <si>
    <t>2.5.</t>
  </si>
  <si>
    <t>2.6.</t>
  </si>
  <si>
    <t>3.Հարդարման աշխատանքներ</t>
  </si>
  <si>
    <t>Պատերի երեսպատում բարձրորակ կերամագրա</t>
  </si>
  <si>
    <t>3.1.</t>
  </si>
  <si>
    <t>նիտե սալերով 59.5x120 և23 x120 չափսերով</t>
  </si>
  <si>
    <t>Vitakar կամ համարժեք</t>
  </si>
  <si>
    <t>Հատակների  երեսպատում բարձրորակ կերամա</t>
  </si>
  <si>
    <t>3.2.</t>
  </si>
  <si>
    <t>գրանիտե սալերով 23 x120 չափսերով, ջրամեկուսա</t>
  </si>
  <si>
    <t>ցումով, Vitakar կամ  համարժեք</t>
  </si>
  <si>
    <t>Պատերի բարձրորակ ներկում ջրակայուն ներկով</t>
  </si>
  <si>
    <t>3.3.</t>
  </si>
  <si>
    <t xml:space="preserve">Baumaster VGT կամ  համարժեք, մածկապատումով, </t>
  </si>
  <si>
    <t>հղկումով,</t>
  </si>
  <si>
    <t>3.4.</t>
  </si>
  <si>
    <t>Նույնը առաստաղների</t>
  </si>
  <si>
    <t>Միջնորմների և դռների պատրաստում և տեղա-</t>
  </si>
  <si>
    <t>3.5.</t>
  </si>
  <si>
    <t>դրում, ջրակայուն ՄԴՖ-ից ներառյալ բոլոր</t>
  </si>
  <si>
    <t>անհրաժեշտ պարագաները</t>
  </si>
  <si>
    <t>Պատուհանագոգերի տեղադրում 200մմ լայն.</t>
  </si>
  <si>
    <t>Ալյումինե անոդացված անկյունակների տեղադրում</t>
  </si>
  <si>
    <t>15/15/2700մմ</t>
  </si>
  <si>
    <t>տեղ</t>
  </si>
  <si>
    <t>Ներկառուցված 200/300 դռնակների  մոնտաժում</t>
  </si>
  <si>
    <t>3.6.</t>
  </si>
  <si>
    <t>3.7.</t>
  </si>
  <si>
    <t>3.8.</t>
  </si>
  <si>
    <t>ԸՆԴԱՄԵՆԸ 3</t>
  </si>
  <si>
    <t>4.Ջրամատակարարում և կոյուղի</t>
  </si>
  <si>
    <t>Ø100 օդափոխության խողովակների մոնտաժում</t>
  </si>
  <si>
    <t>Ø32  ջրատար խողովակների մոնտաժում</t>
  </si>
  <si>
    <t>4.1.</t>
  </si>
  <si>
    <t>Ø20 ջրատար խողովակների մոնտաժում PPR</t>
  </si>
  <si>
    <t>4.2.</t>
  </si>
  <si>
    <t>Ø50 կոյուղատար խողովակների մոնտաժում</t>
  </si>
  <si>
    <t>4.3.</t>
  </si>
  <si>
    <t xml:space="preserve"> Նույնը Ø100</t>
  </si>
  <si>
    <t>4.4.</t>
  </si>
  <si>
    <t>Ներկառուցված զուգարանակոնքերի տեղադրում</t>
  </si>
  <si>
    <t>4.5.</t>
  </si>
  <si>
    <t>Միզուկի տեղադրում</t>
  </si>
  <si>
    <t>Արհեստական քարից/corean/լվացարանի տեղա</t>
  </si>
  <si>
    <t>4.6.</t>
  </si>
  <si>
    <t>դրում</t>
  </si>
  <si>
    <t>կոմպ</t>
  </si>
  <si>
    <t>4.7.</t>
  </si>
  <si>
    <t>Հայելիների տեղադրում</t>
  </si>
  <si>
    <t>4.8.</t>
  </si>
  <si>
    <t>Ծորակ-խառնիչ սենսորային</t>
  </si>
  <si>
    <r>
      <rPr>
        <sz val="10"/>
        <color theme="1"/>
        <rFont val="Calibri"/>
        <family val="2"/>
        <charset val="204"/>
      </rPr>
      <t>Ø</t>
    </r>
    <r>
      <rPr>
        <sz val="12"/>
        <color theme="1"/>
        <rFont val="GHEA Grapalat"/>
        <family val="3"/>
      </rPr>
      <t>50մմ հոսակների տեղադրում</t>
    </r>
  </si>
  <si>
    <t>ԸՆԴԱՄԵՆԸ 4</t>
  </si>
  <si>
    <t>4.9.</t>
  </si>
  <si>
    <t>4.10.</t>
  </si>
  <si>
    <t>4.11.</t>
  </si>
  <si>
    <t>4.12.</t>
  </si>
  <si>
    <t>Ø32 փականի տեխադրում PPR</t>
  </si>
  <si>
    <t>Ø20 փականի տեխադրում</t>
  </si>
  <si>
    <t>Ø32 զտիչի տեղադրում</t>
  </si>
  <si>
    <t>4.13.</t>
  </si>
  <si>
    <t>4.14.</t>
  </si>
  <si>
    <t>5.Էլեկտրալուսավորություն և վարդակների ցանց</t>
  </si>
  <si>
    <t>Պղինձե էլեկտրալարերի տեղադրում պատերի</t>
  </si>
  <si>
    <t>5.1.</t>
  </si>
  <si>
    <t>մեջ և առաստաղով 2x2.5</t>
  </si>
  <si>
    <t>5.2.</t>
  </si>
  <si>
    <t>Նույնը 2x1,5</t>
  </si>
  <si>
    <t>5.3.</t>
  </si>
  <si>
    <t>Միաբեվեռ անջատիչների տեղադրում</t>
  </si>
  <si>
    <t>5.5.</t>
  </si>
  <si>
    <t>Վարդակների տեղադրում</t>
  </si>
  <si>
    <t>Գծային, ներկառուցվող LED լուսատույի մոնտա</t>
  </si>
  <si>
    <t>5.6.</t>
  </si>
  <si>
    <t>ժում l=2մ /2x24w 4000K-53սմ.LED; 1x12w4000K-26սմ/</t>
  </si>
  <si>
    <t>Կետային Ø120/100 ներկառուցվող առաստաղա</t>
  </si>
  <si>
    <t>5.7.</t>
  </si>
  <si>
    <t>յին լուսատուների 18w -4000K, մոնտաժում</t>
  </si>
  <si>
    <t>Առաստաղային ներկառուցված օդափոխիչների</t>
  </si>
  <si>
    <t>5.8.</t>
  </si>
  <si>
    <t>տեղադրում Ø200/250</t>
  </si>
  <si>
    <t>Էլ․ձեռքի չորանոցի տեղադրում պատի վրա</t>
  </si>
  <si>
    <t>5.9.</t>
  </si>
  <si>
    <t>Dyson Airblade կամ համարժեք</t>
  </si>
  <si>
    <t>ԸՆԴԱՄԵՆԸ 5</t>
  </si>
  <si>
    <t>5.10.</t>
  </si>
  <si>
    <t xml:space="preserve">Ժապավենային LED Լուսատույի տեղադրում </t>
  </si>
  <si>
    <t>6.Այլ աշխատանքներ</t>
  </si>
  <si>
    <t>6.1.</t>
  </si>
  <si>
    <t xml:space="preserve"> ՄԴՖ ից Ֆրամուգայի տեղադրում 0.95/0.35</t>
  </si>
  <si>
    <t>6.2.</t>
  </si>
  <si>
    <t>ԸՆԴԱՄԵՆԸ 6</t>
  </si>
  <si>
    <t>Ջեռուցման պանելային մարտկոցների ապամոնտաժում հետագա</t>
  </si>
  <si>
    <t>մոնտաժումով</t>
  </si>
  <si>
    <t xml:space="preserve"> Բարձրորակ դուռ ՄԴՖ ջրկայուն սպիտակ բոլոր </t>
  </si>
  <si>
    <t>6.3.</t>
  </si>
  <si>
    <t>6.4.</t>
  </si>
  <si>
    <t>Ճկուն խողովակ 1200մմ Ø20 փականով</t>
  </si>
  <si>
    <t>Ընդամենը 1-6</t>
  </si>
  <si>
    <t>Վերադիր ծախսեր               13.3%</t>
  </si>
  <si>
    <t>Շահույթ                                  11%</t>
  </si>
  <si>
    <t>ԱԱՀ                                          20%</t>
  </si>
  <si>
    <t>շրջանակը և ֆրամուգան  2,9 x1.0 և 2.1x0.7</t>
  </si>
  <si>
    <t xml:space="preserve">վածքի քանդում /III հարկ, կանանց ս/հ/բացվացքների </t>
  </si>
  <si>
    <t>լայնացում 250մմ և միձնորմի քանդում/II հարկ 1-3 առ/</t>
  </si>
  <si>
    <t xml:space="preserve"> /III հարկ, կանանց ս/հ//II հարկ 1-3 առ/</t>
  </si>
  <si>
    <t>պարագաներով 2.3/0.95, 0.25/2.3 եզրակալներով , դռնա-</t>
  </si>
  <si>
    <t>պահային /շվեյցար/ ծխնիներով, տեղադրումդրում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</si>
</sst>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GHEA Grapalat"/>
      <family val="3"/>
    </font>
    <font>
      <b/>
      <sz val="11"/>
      <color theme="1"/>
      <name val="Calibri"/>
      <family val="2"/>
      <charset val="204"/>
    </font>
    <font>
      <b/>
      <sz val="12"/>
      <color theme="1"/>
      <name val="Aramian Normal"/>
    </font>
    <font>
      <sz val="12"/>
      <name val="Aramian Normal"/>
    </font>
    <font>
      <sz val="10"/>
      <color theme="1"/>
      <name val="Calibri"/>
      <family val="2"/>
      <charset val="204"/>
    </font>
    <font>
      <sz val="12"/>
      <color theme="1"/>
      <name val="GHEA Grapalat"/>
      <family val="3"/>
    </font>
    <font>
      <b/>
      <sz val="11"/>
      <color theme="1"/>
      <name val="Aramian Normal"/>
    </font>
    <font>
      <sz val="10"/>
      <color theme="1"/>
      <name val="Aramian Normal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185">
    <xf numFmtId="0" fontId="0" fillId="0" borderId="0" xfId="0"/>
    <xf numFmtId="0" fontId="0" fillId="0" borderId="3" xfId="0" applyBorder="1"/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4" fillId="0" borderId="5" xfId="0" applyFont="1" applyBorder="1" applyAlignment="1">
      <alignment horizontal="center" vertical="center"/>
    </xf>
    <xf numFmtId="0" fontId="5" fillId="0" borderId="5" xfId="0" applyFont="1" applyBorder="1"/>
    <xf numFmtId="0" fontId="7" fillId="0" borderId="0" xfId="0" applyFont="1" applyBorder="1" applyAlignment="1">
      <alignment horizontal="center"/>
    </xf>
    <xf numFmtId="0" fontId="7" fillId="2" borderId="9" xfId="0" applyFont="1" applyFill="1" applyBorder="1"/>
    <xf numFmtId="0" fontId="7" fillId="2" borderId="11" xfId="0" applyFont="1" applyFill="1" applyBorder="1"/>
    <xf numFmtId="165" fontId="7" fillId="0" borderId="12" xfId="0" applyNumberFormat="1" applyFont="1" applyBorder="1" applyAlignment="1">
      <alignment horizontal="center"/>
    </xf>
    <xf numFmtId="0" fontId="6" fillId="0" borderId="16" xfId="0" applyFont="1" applyBorder="1"/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18" xfId="0" applyFont="1" applyBorder="1"/>
    <xf numFmtId="0" fontId="7" fillId="0" borderId="19" xfId="0" applyFont="1" applyBorder="1" applyAlignment="1">
      <alignment horizontal="center"/>
    </xf>
    <xf numFmtId="0" fontId="6" fillId="0" borderId="17" xfId="0" applyFont="1" applyBorder="1"/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0" fontId="7" fillId="0" borderId="24" xfId="0" applyFont="1" applyBorder="1"/>
    <xf numFmtId="0" fontId="7" fillId="2" borderId="25" xfId="0" applyFont="1" applyFill="1" applyBorder="1"/>
    <xf numFmtId="0" fontId="7" fillId="2" borderId="24" xfId="0" applyFont="1" applyFill="1" applyBorder="1"/>
    <xf numFmtId="0" fontId="7" fillId="2" borderId="26" xfId="0" applyFont="1" applyFill="1" applyBorder="1"/>
    <xf numFmtId="0" fontId="7" fillId="2" borderId="27" xfId="0" applyFont="1" applyFill="1" applyBorder="1"/>
    <xf numFmtId="0" fontId="7" fillId="2" borderId="28" xfId="0" applyFont="1" applyFill="1" applyBorder="1"/>
    <xf numFmtId="165" fontId="7" fillId="0" borderId="19" xfId="0" applyNumberFormat="1" applyFont="1" applyBorder="1" applyAlignment="1">
      <alignment horizontal="center"/>
    </xf>
    <xf numFmtId="165" fontId="2" fillId="3" borderId="17" xfId="0" applyNumberFormat="1" applyFont="1" applyFill="1" applyBorder="1" applyAlignment="1">
      <alignment horizontal="center" vertical="top"/>
    </xf>
    <xf numFmtId="0" fontId="6" fillId="0" borderId="19" xfId="0" applyFont="1" applyBorder="1"/>
    <xf numFmtId="0" fontId="2" fillId="0" borderId="23" xfId="0" applyFont="1" applyBorder="1"/>
    <xf numFmtId="0" fontId="7" fillId="0" borderId="19" xfId="0" applyFont="1" applyBorder="1"/>
    <xf numFmtId="0" fontId="6" fillId="0" borderId="28" xfId="0" applyFont="1" applyBorder="1"/>
    <xf numFmtId="0" fontId="7" fillId="0" borderId="2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8" fillId="0" borderId="16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18" xfId="0" applyFont="1" applyBorder="1"/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/>
    <xf numFmtId="0" fontId="8" fillId="0" borderId="16" xfId="0" applyFont="1" applyBorder="1" applyAlignment="1"/>
    <xf numFmtId="0" fontId="2" fillId="0" borderId="1" xfId="0" applyFont="1" applyBorder="1" applyAlignment="1"/>
    <xf numFmtId="0" fontId="2" fillId="0" borderId="19" xfId="0" applyFont="1" applyBorder="1" applyAlignment="1"/>
    <xf numFmtId="0" fontId="8" fillId="0" borderId="16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6" xfId="0" applyFont="1" applyBorder="1"/>
    <xf numFmtId="0" fontId="6" fillId="0" borderId="24" xfId="0" applyFont="1" applyBorder="1"/>
    <xf numFmtId="0" fontId="7" fillId="0" borderId="17" xfId="0" applyFont="1" applyBorder="1"/>
    <xf numFmtId="0" fontId="7" fillId="0" borderId="25" xfId="0" applyFont="1" applyBorder="1" applyAlignment="1">
      <alignment horizontal="center"/>
    </xf>
    <xf numFmtId="0" fontId="6" fillId="0" borderId="3" xfId="0" applyFont="1" applyBorder="1"/>
    <xf numFmtId="0" fontId="7" fillId="0" borderId="3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/>
    <xf numFmtId="0" fontId="8" fillId="0" borderId="4" xfId="0" applyFont="1" applyBorder="1"/>
    <xf numFmtId="0" fontId="7" fillId="0" borderId="30" xfId="0" applyFont="1" applyBorder="1"/>
    <xf numFmtId="0" fontId="7" fillId="0" borderId="0" xfId="0" applyFont="1" applyBorder="1"/>
    <xf numFmtId="0" fontId="0" fillId="0" borderId="0" xfId="0" applyBorder="1"/>
    <xf numFmtId="0" fontId="6" fillId="0" borderId="30" xfId="0" applyFont="1" applyBorder="1"/>
    <xf numFmtId="0" fontId="7" fillId="0" borderId="10" xfId="0" applyFont="1" applyBorder="1"/>
    <xf numFmtId="0" fontId="7" fillId="0" borderId="31" xfId="0" applyFont="1" applyBorder="1"/>
    <xf numFmtId="0" fontId="0" fillId="0" borderId="12" xfId="0" applyBorder="1"/>
    <xf numFmtId="0" fontId="2" fillId="0" borderId="18" xfId="0" applyFont="1" applyBorder="1" applyAlignment="1"/>
    <xf numFmtId="0" fontId="7" fillId="0" borderId="1" xfId="0" applyFont="1" applyBorder="1"/>
    <xf numFmtId="0" fontId="7" fillId="0" borderId="26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0" fontId="2" fillId="0" borderId="4" xfId="0" applyFont="1" applyBorder="1"/>
    <xf numFmtId="0" fontId="6" fillId="0" borderId="11" xfId="0" applyFont="1" applyBorder="1"/>
    <xf numFmtId="0" fontId="6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/>
    <xf numFmtId="0" fontId="9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horizontal="center"/>
    </xf>
    <xf numFmtId="0" fontId="7" fillId="0" borderId="28" xfId="0" applyFont="1" applyBorder="1"/>
    <xf numFmtId="0" fontId="7" fillId="0" borderId="25" xfId="0" applyFont="1" applyBorder="1"/>
    <xf numFmtId="0" fontId="6" fillId="0" borderId="2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" fillId="0" borderId="6" xfId="0" applyFont="1" applyBorder="1" applyAlignment="1"/>
    <xf numFmtId="0" fontId="8" fillId="0" borderId="17" xfId="0" applyFont="1" applyBorder="1" applyAlignment="1"/>
    <xf numFmtId="0" fontId="7" fillId="0" borderId="30" xfId="0" applyFont="1" applyBorder="1" applyAlignment="1">
      <alignment horizontal="center"/>
    </xf>
    <xf numFmtId="0" fontId="0" fillId="0" borderId="9" xfId="0" applyBorder="1"/>
    <xf numFmtId="0" fontId="7" fillId="0" borderId="16" xfId="0" applyFont="1" applyBorder="1" applyAlignment="1">
      <alignment horizontal="center"/>
    </xf>
    <xf numFmtId="0" fontId="7" fillId="0" borderId="14" xfId="0" applyFont="1" applyBorder="1"/>
    <xf numFmtId="0" fontId="2" fillId="0" borderId="34" xfId="0" applyFont="1" applyBorder="1" applyAlignment="1"/>
    <xf numFmtId="0" fontId="7" fillId="0" borderId="29" xfId="0" applyFont="1" applyBorder="1"/>
    <xf numFmtId="0" fontId="0" fillId="0" borderId="26" xfId="0" applyBorder="1"/>
    <xf numFmtId="0" fontId="6" fillId="0" borderId="1" xfId="0" applyFont="1" applyBorder="1" applyAlignment="1">
      <alignment horizontal="center"/>
    </xf>
    <xf numFmtId="0" fontId="8" fillId="0" borderId="35" xfId="0" applyFont="1" applyBorder="1" applyAlignment="1"/>
    <xf numFmtId="0" fontId="7" fillId="0" borderId="26" xfId="0" applyFont="1" applyBorder="1" applyAlignment="1">
      <alignment horizontal="right"/>
    </xf>
    <xf numFmtId="0" fontId="6" fillId="0" borderId="1" xfId="0" applyFont="1" applyBorder="1"/>
    <xf numFmtId="0" fontId="2" fillId="0" borderId="2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/>
    <xf numFmtId="0" fontId="7" fillId="0" borderId="26" xfId="0" applyFont="1" applyBorder="1"/>
    <xf numFmtId="0" fontId="2" fillId="0" borderId="1" xfId="0" applyFont="1" applyBorder="1"/>
    <xf numFmtId="0" fontId="5" fillId="0" borderId="16" xfId="0" applyFont="1" applyBorder="1"/>
    <xf numFmtId="1" fontId="7" fillId="0" borderId="19" xfId="0" applyNumberFormat="1" applyFont="1" applyBorder="1" applyAlignment="1">
      <alignment horizontal="center"/>
    </xf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2" fillId="0" borderId="26" xfId="0" applyFont="1" applyBorder="1"/>
    <xf numFmtId="0" fontId="6" fillId="0" borderId="26" xfId="0" applyFont="1" applyBorder="1"/>
    <xf numFmtId="165" fontId="2" fillId="3" borderId="1" xfId="0" applyNumberFormat="1" applyFont="1" applyFill="1" applyBorder="1" applyAlignment="1">
      <alignment horizontal="center" vertical="top"/>
    </xf>
    <xf numFmtId="165" fontId="2" fillId="3" borderId="4" xfId="0" applyNumberFormat="1" applyFont="1" applyFill="1" applyBorder="1" applyAlignment="1">
      <alignment horizontal="center" vertical="top"/>
    </xf>
    <xf numFmtId="0" fontId="8" fillId="0" borderId="19" xfId="0" applyFont="1" applyBorder="1" applyAlignment="1"/>
    <xf numFmtId="0" fontId="2" fillId="0" borderId="30" xfId="0" applyFont="1" applyBorder="1" applyAlignment="1"/>
    <xf numFmtId="0" fontId="7" fillId="0" borderId="27" xfId="0" applyFont="1" applyBorder="1"/>
    <xf numFmtId="0" fontId="5" fillId="0" borderId="1" xfId="0" applyFont="1" applyBorder="1"/>
    <xf numFmtId="0" fontId="5" fillId="0" borderId="26" xfId="0" applyFont="1" applyBorder="1"/>
    <xf numFmtId="0" fontId="5" fillId="0" borderId="1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/>
    </xf>
    <xf numFmtId="0" fontId="10" fillId="0" borderId="1" xfId="0" applyFont="1" applyBorder="1"/>
    <xf numFmtId="0" fontId="9" fillId="0" borderId="6" xfId="0" applyFont="1" applyBorder="1"/>
    <xf numFmtId="0" fontId="9" fillId="0" borderId="7" xfId="0" applyFont="1" applyBorder="1" applyAlignment="1">
      <alignment horizontal="center" vertical="center"/>
    </xf>
    <xf numFmtId="0" fontId="10" fillId="0" borderId="7" xfId="0" applyFont="1" applyBorder="1"/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2" fillId="0" borderId="11" xfId="0" applyFont="1" applyBorder="1"/>
    <xf numFmtId="0" fontId="13" fillId="0" borderId="1" xfId="0" applyFont="1" applyBorder="1"/>
    <xf numFmtId="165" fontId="2" fillId="3" borderId="12" xfId="0" applyNumberFormat="1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24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0" fontId="5" fillId="0" borderId="17" xfId="0" applyFont="1" applyBorder="1"/>
    <xf numFmtId="0" fontId="5" fillId="0" borderId="24" xfId="0" applyFont="1" applyBorder="1"/>
    <xf numFmtId="0" fontId="5" fillId="0" borderId="25" xfId="0" applyFont="1" applyBorder="1"/>
    <xf numFmtId="0" fontId="5" fillId="0" borderId="13" xfId="0" applyFont="1" applyBorder="1"/>
    <xf numFmtId="0" fontId="5" fillId="0" borderId="32" xfId="0" applyFont="1" applyBorder="1"/>
    <xf numFmtId="0" fontId="5" fillId="0" borderId="33" xfId="0" applyFont="1" applyBorder="1"/>
    <xf numFmtId="0" fontId="6" fillId="0" borderId="32" xfId="0" applyFont="1" applyBorder="1"/>
    <xf numFmtId="0" fontId="0" fillId="0" borderId="29" xfId="0" applyBorder="1"/>
    <xf numFmtId="0" fontId="7" fillId="0" borderId="33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6" fillId="0" borderId="35" xfId="0" applyFont="1" applyBorder="1"/>
    <xf numFmtId="0" fontId="7" fillId="0" borderId="29" xfId="0" applyFont="1" applyBorder="1" applyAlignment="1">
      <alignment horizontal="center"/>
    </xf>
    <xf numFmtId="0" fontId="3" fillId="0" borderId="26" xfId="0" applyFont="1" applyBorder="1"/>
    <xf numFmtId="0" fontId="1" fillId="0" borderId="26" xfId="0" applyFont="1" applyBorder="1"/>
    <xf numFmtId="0" fontId="1" fillId="0" borderId="0" xfId="0" applyFont="1" applyBorder="1"/>
    <xf numFmtId="165" fontId="2" fillId="0" borderId="22" xfId="0" applyNumberFormat="1" applyFont="1" applyBorder="1"/>
    <xf numFmtId="0" fontId="1" fillId="0" borderId="1" xfId="0" applyFont="1" applyBorder="1"/>
    <xf numFmtId="0" fontId="5" fillId="0" borderId="15" xfId="0" applyFont="1" applyBorder="1"/>
    <xf numFmtId="0" fontId="7" fillId="2" borderId="0" xfId="0" applyFont="1" applyFill="1" applyBorder="1"/>
    <xf numFmtId="165" fontId="7" fillId="0" borderId="2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2" fillId="3" borderId="1" xfId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5" fontId="6" fillId="0" borderId="20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2" fillId="0" borderId="15" xfId="0" applyNumberFormat="1" applyFont="1" applyBorder="1"/>
    <xf numFmtId="0" fontId="16" fillId="0" borderId="7" xfId="0" applyFont="1" applyBorder="1"/>
    <xf numFmtId="0" fontId="16" fillId="0" borderId="14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1005840</xdr:colOff>
      <xdr:row>0</xdr:row>
      <xdr:rowOff>7620</xdr:rowOff>
    </xdr:from>
    <xdr:to>
      <xdr:col>5</xdr:col>
      <xdr:colOff>1011554</xdr:colOff>
      <xdr:row>0</xdr:row>
      <xdr:rowOff>729621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1417320" y="7620"/>
          <a:ext cx="5476874" cy="72200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/>
          <a:r>
            <a:rPr lang="hy-AM" sz="1100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թիվ 1</a:t>
          </a:r>
          <a:endParaRPr lang="en-US" sz="1100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2026թ.  կնքված 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ՌՀ-ՍՀ-ԳՀԱՇՁԲ-26/21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 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0</xdr:colOff>
      <xdr:row>125</xdr:row>
      <xdr:rowOff>83817</xdr:rowOff>
    </xdr:from>
    <xdr:to>
      <xdr:col>1</xdr:col>
      <xdr:colOff>3383280</xdr:colOff>
      <xdr:row>139</xdr:row>
      <xdr:rowOff>137159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411480" y="26235657"/>
          <a:ext cx="3383280" cy="261366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ՊԱՏՎԻՐԱՏՈՒ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198120</xdr:colOff>
      <xdr:row>125</xdr:row>
      <xdr:rowOff>76199</xdr:rowOff>
    </xdr:from>
    <xdr:to>
      <xdr:col>5</xdr:col>
      <xdr:colOff>1005840</xdr:colOff>
      <xdr:row>137</xdr:row>
      <xdr:rowOff>30478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4389120" y="26228039"/>
          <a:ext cx="2499360" cy="21488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ԿԱՊԱԼԱՌՈՒ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441960</xdr:colOff>
      <xdr:row>0</xdr:row>
      <xdr:rowOff>1150620</xdr:rowOff>
    </xdr:from>
    <xdr:to>
      <xdr:col>5</xdr:col>
      <xdr:colOff>990600</xdr:colOff>
      <xdr:row>5</xdr:row>
      <xdr:rowOff>150500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853440" y="1150620"/>
          <a:ext cx="6019800" cy="9810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ՉԱՓԱԲԱԺԻՆ</a:t>
          </a:r>
          <a:r>
            <a:rPr lang="en-US" sz="1100" b="1" i="1" baseline="0">
              <a:effectLst/>
              <a:latin typeface="GHEA Grapalat" panose="02000506050000020003" pitchFamily="50" charset="0"/>
              <a:ea typeface="+mn-ea"/>
              <a:cs typeface="+mn-cs"/>
            </a:rPr>
            <a:t> 1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   ՆԱԽԱՀԱՇԻՎ-ԾԱՎԱԼԱԹԵՐԹ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0" u="none" strike="noStrike" baseline="0">
              <a:solidFill>
                <a:srgbClr val="000000"/>
              </a:solidFill>
              <a:latin typeface="GHEA Grapalat" panose="02000506050000020003" pitchFamily="50" charset="0"/>
            </a:rPr>
            <a:t>Ռուս-Հայկական (Սլավոնական) համալսարանի երեք բլոկ զուգարան-լվացարանների  </a:t>
          </a:r>
          <a:r>
            <a:rPr lang="en-US" sz="1100" b="1" i="0" u="none" strike="noStrike" baseline="0">
              <a:solidFill>
                <a:srgbClr val="000000"/>
              </a:solidFill>
              <a:latin typeface="GHEA Grapalat" panose="02000506050000020003" pitchFamily="50" charset="0"/>
            </a:rPr>
            <a:t> </a:t>
          </a:r>
          <a:r>
            <a:rPr lang="hy-AM" sz="1100" b="1" i="0" u="none" strike="noStrike" baseline="0">
              <a:solidFill>
                <a:srgbClr val="000000"/>
              </a:solidFill>
              <a:latin typeface="GHEA Grapalat" panose="02000506050000020003" pitchFamily="50" charset="0"/>
            </a:rPr>
            <a:t>  </a:t>
          </a: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hy-AM" sz="1100" b="1" i="0" u="none" strike="noStrike" baseline="0">
              <a:solidFill>
                <a:srgbClr val="000000"/>
              </a:solidFill>
              <a:latin typeface="GHEA Grapalat" panose="02000506050000020003" pitchFamily="50" charset="0"/>
            </a:rPr>
            <a:t>  նորոգման աշխատանքների</a:t>
          </a: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tabSelected="1" topLeftCell="A70" workbookViewId="0">
      <selection activeCell="K129" sqref="K129"/>
    </sheetView>
  </sheetViews>
  <sheetFormatPr defaultRowHeight="15" x14ac:dyDescent="0.25"/>
  <cols>
    <col min="1" max="1" width="6" customWidth="1"/>
    <col min="2" max="2" width="55.140625" customWidth="1"/>
    <col min="3" max="3" width="6.85546875" customWidth="1"/>
    <col min="6" max="6" width="15.140625" style="165" customWidth="1"/>
  </cols>
  <sheetData>
    <row r="1" spans="1:6" ht="98.45" customHeight="1" x14ac:dyDescent="0.25"/>
    <row r="2" spans="1:6" x14ac:dyDescent="0.25">
      <c r="F2"/>
    </row>
    <row r="3" spans="1:6" x14ac:dyDescent="0.25">
      <c r="F3"/>
    </row>
    <row r="4" spans="1:6" x14ac:dyDescent="0.25">
      <c r="F4"/>
    </row>
    <row r="5" spans="1:6" x14ac:dyDescent="0.25">
      <c r="F5"/>
    </row>
    <row r="7" spans="1:6" ht="15.75" thickBot="1" x14ac:dyDescent="0.3"/>
    <row r="8" spans="1:6" x14ac:dyDescent="0.25">
      <c r="A8" s="3"/>
      <c r="B8" s="3"/>
      <c r="C8" s="3"/>
      <c r="D8" s="3"/>
      <c r="E8" s="3"/>
      <c r="F8" s="3"/>
    </row>
    <row r="9" spans="1:6" x14ac:dyDescent="0.25">
      <c r="A9" s="4" t="s">
        <v>2</v>
      </c>
      <c r="B9" s="4" t="s">
        <v>0</v>
      </c>
      <c r="C9" s="4" t="s">
        <v>3</v>
      </c>
      <c r="D9" s="4" t="s">
        <v>1</v>
      </c>
      <c r="E9" s="4" t="s">
        <v>5</v>
      </c>
      <c r="F9" s="4" t="s">
        <v>8</v>
      </c>
    </row>
    <row r="10" spans="1:6" x14ac:dyDescent="0.25">
      <c r="A10" s="4"/>
      <c r="B10" s="4"/>
      <c r="C10" s="4" t="s">
        <v>4</v>
      </c>
      <c r="D10" s="4"/>
      <c r="E10" s="4" t="s">
        <v>6</v>
      </c>
      <c r="F10" s="4"/>
    </row>
    <row r="11" spans="1:6" ht="15.75" thickBot="1" x14ac:dyDescent="0.3">
      <c r="A11" s="5"/>
      <c r="B11" s="5"/>
      <c r="C11" s="5"/>
      <c r="D11" s="5"/>
      <c r="E11" s="5" t="s">
        <v>7</v>
      </c>
      <c r="F11" s="5" t="s">
        <v>9</v>
      </c>
    </row>
    <row r="12" spans="1:6" ht="15.75" thickBot="1" x14ac:dyDescent="0.3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</row>
    <row r="13" spans="1:6" ht="17.25" thickBot="1" x14ac:dyDescent="0.35">
      <c r="A13" s="114"/>
      <c r="B13" s="129" t="s">
        <v>10</v>
      </c>
      <c r="C13" s="126"/>
      <c r="D13" s="126"/>
      <c r="E13" s="160"/>
      <c r="F13" s="166"/>
    </row>
    <row r="14" spans="1:6" ht="16.5" x14ac:dyDescent="0.3">
      <c r="A14" s="14"/>
      <c r="B14" s="24" t="s">
        <v>11</v>
      </c>
      <c r="C14" s="14"/>
      <c r="D14" s="14"/>
      <c r="E14" s="14"/>
      <c r="F14" s="167"/>
    </row>
    <row r="15" spans="1:6" ht="17.25" thickBot="1" x14ac:dyDescent="0.35">
      <c r="A15" s="39" t="s">
        <v>12</v>
      </c>
      <c r="B15" s="25" t="s">
        <v>179</v>
      </c>
      <c r="C15" s="39" t="s">
        <v>13</v>
      </c>
      <c r="D15" s="15">
        <v>14.54</v>
      </c>
      <c r="E15" s="15">
        <v>0.66400000000000003</v>
      </c>
      <c r="F15" s="22">
        <f>E15*D15</f>
        <v>9.65456</v>
      </c>
    </row>
    <row r="16" spans="1:6" ht="16.5" x14ac:dyDescent="0.3">
      <c r="A16" s="50"/>
      <c r="B16" s="26" t="s">
        <v>53</v>
      </c>
      <c r="C16" s="40"/>
      <c r="D16" s="14"/>
      <c r="E16" s="14"/>
      <c r="F16" s="168"/>
    </row>
    <row r="17" spans="1:6" ht="17.25" thickBot="1" x14ac:dyDescent="0.35">
      <c r="A17" s="39" t="s">
        <v>14</v>
      </c>
      <c r="B17" s="25" t="s">
        <v>16</v>
      </c>
      <c r="C17" s="39" t="s">
        <v>13</v>
      </c>
      <c r="D17" s="15">
        <v>58.2</v>
      </c>
      <c r="E17" s="15">
        <v>0.66400000000000003</v>
      </c>
      <c r="F17" s="22">
        <f t="shared" ref="F17:F18" si="0">E17*D17</f>
        <v>38.644800000000004</v>
      </c>
    </row>
    <row r="18" spans="1:6" ht="17.25" thickBot="1" x14ac:dyDescent="0.35">
      <c r="A18" s="41" t="s">
        <v>15</v>
      </c>
      <c r="B18" s="27" t="s">
        <v>18</v>
      </c>
      <c r="C18" s="41" t="s">
        <v>13</v>
      </c>
      <c r="D18" s="16">
        <v>55.212000000000003</v>
      </c>
      <c r="E18" s="16">
        <v>0.36599999999999999</v>
      </c>
      <c r="F18" s="23">
        <f t="shared" si="0"/>
        <v>20.207592000000002</v>
      </c>
    </row>
    <row r="19" spans="1:6" ht="16.5" x14ac:dyDescent="0.3">
      <c r="A19" s="50"/>
      <c r="B19" s="26" t="s">
        <v>19</v>
      </c>
      <c r="C19" s="40"/>
      <c r="D19" s="14"/>
      <c r="E19" s="14"/>
      <c r="F19" s="168"/>
    </row>
    <row r="20" spans="1:6" ht="17.25" thickBot="1" x14ac:dyDescent="0.35">
      <c r="A20" s="39" t="s">
        <v>17</v>
      </c>
      <c r="B20" s="25" t="s">
        <v>21</v>
      </c>
      <c r="C20" s="39" t="s">
        <v>22</v>
      </c>
      <c r="D20" s="15">
        <v>16</v>
      </c>
      <c r="E20" s="15">
        <v>0.82799999999999996</v>
      </c>
      <c r="F20" s="22">
        <f t="shared" ref="F20:F22" si="1">E20*D20</f>
        <v>13.247999999999999</v>
      </c>
    </row>
    <row r="21" spans="1:6" ht="17.25" thickBot="1" x14ac:dyDescent="0.35">
      <c r="A21" s="41" t="s">
        <v>20</v>
      </c>
      <c r="B21" s="27" t="s">
        <v>24</v>
      </c>
      <c r="C21" s="41" t="s">
        <v>22</v>
      </c>
      <c r="D21" s="16">
        <v>14</v>
      </c>
      <c r="E21" s="16">
        <v>0.83499999999999996</v>
      </c>
      <c r="F21" s="23">
        <f t="shared" si="1"/>
        <v>11.69</v>
      </c>
    </row>
    <row r="22" spans="1:6" ht="17.25" thickBot="1" x14ac:dyDescent="0.35">
      <c r="A22" s="41" t="s">
        <v>23</v>
      </c>
      <c r="B22" s="27" t="s">
        <v>26</v>
      </c>
      <c r="C22" s="41" t="s">
        <v>22</v>
      </c>
      <c r="D22" s="16">
        <v>6</v>
      </c>
      <c r="E22" s="16">
        <v>0.83499999999999996</v>
      </c>
      <c r="F22" s="23">
        <f t="shared" si="1"/>
        <v>5.01</v>
      </c>
    </row>
    <row r="23" spans="1:6" ht="16.5" x14ac:dyDescent="0.3">
      <c r="A23" s="50"/>
      <c r="B23" s="26" t="s">
        <v>27</v>
      </c>
      <c r="C23" s="40"/>
      <c r="D23" s="14"/>
      <c r="E23" s="14"/>
      <c r="F23" s="168"/>
    </row>
    <row r="24" spans="1:6" ht="17.25" thickBot="1" x14ac:dyDescent="0.35">
      <c r="A24" s="39" t="s">
        <v>25</v>
      </c>
      <c r="B24" s="25" t="s">
        <v>29</v>
      </c>
      <c r="C24" s="39" t="s">
        <v>13</v>
      </c>
      <c r="D24" s="15">
        <v>225.1</v>
      </c>
      <c r="E24" s="15">
        <v>0.996</v>
      </c>
      <c r="F24" s="22">
        <f>E24*D24</f>
        <v>224.1996</v>
      </c>
    </row>
    <row r="25" spans="1:6" ht="16.5" x14ac:dyDescent="0.3">
      <c r="A25" s="50"/>
      <c r="B25" s="26" t="s">
        <v>30</v>
      </c>
      <c r="C25" s="40"/>
      <c r="D25" s="14"/>
      <c r="E25" s="14"/>
      <c r="F25" s="168"/>
    </row>
    <row r="26" spans="1:6" ht="17.25" thickBot="1" x14ac:dyDescent="0.35">
      <c r="A26" s="39" t="s">
        <v>28</v>
      </c>
      <c r="B26" s="25" t="s">
        <v>32</v>
      </c>
      <c r="C26" s="39" t="s">
        <v>13</v>
      </c>
      <c r="D26" s="15">
        <v>94.86</v>
      </c>
      <c r="E26" s="15">
        <v>1.006</v>
      </c>
      <c r="F26" s="22">
        <f>E26*D26</f>
        <v>95.429159999999996</v>
      </c>
    </row>
    <row r="27" spans="1:6" ht="16.5" x14ac:dyDescent="0.3">
      <c r="A27" s="50"/>
      <c r="B27" s="26" t="s">
        <v>33</v>
      </c>
      <c r="C27" s="40"/>
      <c r="D27" s="14"/>
      <c r="E27" s="14"/>
      <c r="F27" s="168"/>
    </row>
    <row r="28" spans="1:6" ht="17.25" thickBot="1" x14ac:dyDescent="0.35">
      <c r="A28" s="39" t="s">
        <v>31</v>
      </c>
      <c r="B28" s="25" t="s">
        <v>34</v>
      </c>
      <c r="C28" s="39" t="s">
        <v>13</v>
      </c>
      <c r="D28" s="15">
        <v>65.400000000000006</v>
      </c>
      <c r="E28" s="15">
        <v>0.51200000000000001</v>
      </c>
      <c r="F28" s="22">
        <f t="shared" ref="F28:F36" si="2">E28*D28</f>
        <v>33.484800000000007</v>
      </c>
    </row>
    <row r="29" spans="1:6" ht="17.25" thickBot="1" x14ac:dyDescent="0.35">
      <c r="A29" s="41" t="s">
        <v>35</v>
      </c>
      <c r="B29" s="27" t="s">
        <v>36</v>
      </c>
      <c r="C29" s="41" t="s">
        <v>37</v>
      </c>
      <c r="D29" s="16">
        <v>12.9</v>
      </c>
      <c r="E29" s="16">
        <v>24.24</v>
      </c>
      <c r="F29" s="23">
        <f t="shared" si="2"/>
        <v>312.69599999999997</v>
      </c>
    </row>
    <row r="30" spans="1:6" ht="16.5" x14ac:dyDescent="0.3">
      <c r="A30" s="42"/>
      <c r="B30" s="11" t="s">
        <v>54</v>
      </c>
      <c r="C30" s="42"/>
      <c r="D30" s="17"/>
      <c r="E30" s="17"/>
      <c r="F30" s="162"/>
    </row>
    <row r="31" spans="1:6" ht="16.5" x14ac:dyDescent="0.3">
      <c r="A31" s="111" t="s">
        <v>41</v>
      </c>
      <c r="B31" s="161" t="s">
        <v>180</v>
      </c>
      <c r="C31" s="1"/>
      <c r="D31" s="1"/>
      <c r="E31" s="1"/>
      <c r="F31" s="169"/>
    </row>
    <row r="32" spans="1:6" ht="17.25" thickBot="1" x14ac:dyDescent="0.35">
      <c r="A32" s="43"/>
      <c r="B32" s="12" t="s">
        <v>181</v>
      </c>
      <c r="C32" s="43" t="s">
        <v>55</v>
      </c>
      <c r="D32" s="18">
        <v>3</v>
      </c>
      <c r="E32" s="18">
        <v>12.2</v>
      </c>
      <c r="F32" s="163">
        <f>E32*D32</f>
        <v>36.599999999999994</v>
      </c>
    </row>
    <row r="33" spans="1:6" ht="17.25" thickBot="1" x14ac:dyDescent="0.35">
      <c r="A33" s="43" t="s">
        <v>43</v>
      </c>
      <c r="B33" s="12" t="s">
        <v>38</v>
      </c>
      <c r="C33" s="43" t="s">
        <v>39</v>
      </c>
      <c r="D33" s="18">
        <v>96</v>
      </c>
      <c r="E33" s="18">
        <v>0.59699999999999998</v>
      </c>
      <c r="F33" s="13">
        <f t="shared" si="2"/>
        <v>57.311999999999998</v>
      </c>
    </row>
    <row r="34" spans="1:6" ht="17.25" thickBot="1" x14ac:dyDescent="0.35">
      <c r="A34" s="41" t="s">
        <v>46</v>
      </c>
      <c r="B34" s="27" t="s">
        <v>40</v>
      </c>
      <c r="C34" s="41" t="s">
        <v>39</v>
      </c>
      <c r="D34" s="16">
        <v>24</v>
      </c>
      <c r="E34" s="16">
        <v>0.59699999999999998</v>
      </c>
      <c r="F34" s="23">
        <f t="shared" si="2"/>
        <v>14.327999999999999</v>
      </c>
    </row>
    <row r="35" spans="1:6" ht="17.25" thickBot="1" x14ac:dyDescent="0.35">
      <c r="A35" s="41" t="s">
        <v>49</v>
      </c>
      <c r="B35" s="27" t="s">
        <v>42</v>
      </c>
      <c r="C35" s="41" t="s">
        <v>39</v>
      </c>
      <c r="D35" s="16">
        <v>43.26</v>
      </c>
      <c r="E35" s="16">
        <v>0.59699999999999998</v>
      </c>
      <c r="F35" s="23">
        <f t="shared" si="2"/>
        <v>25.826219999999999</v>
      </c>
    </row>
    <row r="36" spans="1:6" ht="17.25" thickBot="1" x14ac:dyDescent="0.35">
      <c r="A36" s="41" t="s">
        <v>70</v>
      </c>
      <c r="B36" s="27" t="s">
        <v>44</v>
      </c>
      <c r="C36" s="41" t="s">
        <v>39</v>
      </c>
      <c r="D36" s="16">
        <v>52.26</v>
      </c>
      <c r="E36" s="16">
        <v>0.59699999999999998</v>
      </c>
      <c r="F36" s="23">
        <f t="shared" si="2"/>
        <v>31.199219999999997</v>
      </c>
    </row>
    <row r="37" spans="1:6" ht="16.5" x14ac:dyDescent="0.3">
      <c r="A37" s="50"/>
      <c r="B37" s="26" t="s">
        <v>45</v>
      </c>
      <c r="C37" s="40"/>
      <c r="D37" s="14"/>
      <c r="E37" s="14"/>
      <c r="F37" s="168"/>
    </row>
    <row r="38" spans="1:6" ht="17.25" thickBot="1" x14ac:dyDescent="0.35">
      <c r="A38" s="39" t="s">
        <v>71</v>
      </c>
      <c r="B38" s="25" t="s">
        <v>47</v>
      </c>
      <c r="C38" s="39" t="s">
        <v>39</v>
      </c>
      <c r="D38" s="15">
        <v>16</v>
      </c>
      <c r="E38" s="15">
        <v>0.59699999999999998</v>
      </c>
      <c r="F38" s="22">
        <f>E38*D38</f>
        <v>9.5519999999999996</v>
      </c>
    </row>
    <row r="39" spans="1:6" ht="16.5" x14ac:dyDescent="0.3">
      <c r="A39" s="51"/>
      <c r="B39" s="28" t="s">
        <v>48</v>
      </c>
      <c r="C39" s="44"/>
      <c r="D39" s="19"/>
      <c r="E39" s="19"/>
      <c r="F39" s="170"/>
    </row>
    <row r="40" spans="1:6" ht="16.5" x14ac:dyDescent="0.3">
      <c r="A40" s="45" t="s">
        <v>72</v>
      </c>
      <c r="B40" s="29" t="s">
        <v>50</v>
      </c>
      <c r="C40" s="45" t="s">
        <v>51</v>
      </c>
      <c r="D40" s="20">
        <v>71.86</v>
      </c>
      <c r="E40" s="20">
        <v>3.9260000000000002</v>
      </c>
      <c r="F40" s="30">
        <f>E40*D40</f>
        <v>282.12236000000001</v>
      </c>
    </row>
    <row r="41" spans="1:6" ht="17.25" thickBot="1" x14ac:dyDescent="0.35">
      <c r="A41" s="38"/>
      <c r="B41" s="33" t="s">
        <v>52</v>
      </c>
      <c r="C41" s="21"/>
      <c r="D41" s="21"/>
      <c r="E41" s="21"/>
      <c r="F41" s="31">
        <f>SUM(F15:F40)</f>
        <v>1221.2043120000001</v>
      </c>
    </row>
    <row r="42" spans="1:6" ht="17.25" thickBot="1" x14ac:dyDescent="0.3">
      <c r="A42" s="52"/>
      <c r="B42" s="80" t="s">
        <v>56</v>
      </c>
      <c r="C42" s="53"/>
      <c r="D42" s="52"/>
      <c r="E42" s="52"/>
      <c r="F42" s="52"/>
    </row>
    <row r="43" spans="1:6" ht="16.5" x14ac:dyDescent="0.3">
      <c r="A43" s="14"/>
      <c r="B43" s="56" t="s">
        <v>57</v>
      </c>
      <c r="C43" s="57"/>
      <c r="D43" s="14"/>
      <c r="E43" s="14"/>
      <c r="F43" s="88"/>
    </row>
    <row r="44" spans="1:6" ht="16.5" x14ac:dyDescent="0.3">
      <c r="A44" s="49" t="s">
        <v>58</v>
      </c>
      <c r="B44" s="34" t="s">
        <v>59</v>
      </c>
      <c r="C44" s="35"/>
      <c r="D44" s="32"/>
      <c r="E44" s="32"/>
      <c r="F44" s="89"/>
    </row>
    <row r="45" spans="1:6" ht="17.25" thickBot="1" x14ac:dyDescent="0.35">
      <c r="A45" s="68"/>
      <c r="B45" s="65" t="s">
        <v>60</v>
      </c>
      <c r="C45" s="103" t="s">
        <v>13</v>
      </c>
      <c r="D45" s="15">
        <v>96.36</v>
      </c>
      <c r="E45" s="15">
        <v>2.9449999999999998</v>
      </c>
      <c r="F45" s="15">
        <f t="shared" ref="F45:F49" si="3">E45*D45</f>
        <v>283.78019999999998</v>
      </c>
    </row>
    <row r="46" spans="1:6" ht="16.5" x14ac:dyDescent="0.3">
      <c r="A46" s="62"/>
      <c r="B46" s="69" t="s">
        <v>73</v>
      </c>
      <c r="C46" s="104"/>
      <c r="D46" s="17"/>
      <c r="E46" s="17"/>
      <c r="F46" s="17"/>
    </row>
    <row r="47" spans="1:6" ht="16.5" x14ac:dyDescent="0.3">
      <c r="A47" s="60"/>
      <c r="B47" s="70" t="s">
        <v>74</v>
      </c>
      <c r="C47" s="105"/>
      <c r="D47" s="61"/>
      <c r="E47" s="61"/>
      <c r="F47" s="61"/>
    </row>
    <row r="48" spans="1:6" ht="17.25" thickBot="1" x14ac:dyDescent="0.35">
      <c r="A48" s="64" t="s">
        <v>61</v>
      </c>
      <c r="B48" s="71" t="s">
        <v>182</v>
      </c>
      <c r="C48" s="106" t="s">
        <v>75</v>
      </c>
      <c r="D48" s="18">
        <v>7.7</v>
      </c>
      <c r="E48" s="18">
        <v>11</v>
      </c>
      <c r="F48" s="18">
        <f>E48*D48</f>
        <v>84.7</v>
      </c>
    </row>
    <row r="49" spans="1:6" ht="17.25" thickBot="1" x14ac:dyDescent="0.35">
      <c r="A49" s="48" t="s">
        <v>64</v>
      </c>
      <c r="B49" s="73" t="s">
        <v>62</v>
      </c>
      <c r="C49" s="107" t="s">
        <v>13</v>
      </c>
      <c r="D49" s="16">
        <v>162.9</v>
      </c>
      <c r="E49" s="16">
        <v>3.282</v>
      </c>
      <c r="F49" s="75">
        <f t="shared" si="3"/>
        <v>534.63779999999997</v>
      </c>
    </row>
    <row r="50" spans="1:6" ht="17.25" thickBot="1" x14ac:dyDescent="0.35">
      <c r="A50" s="48" t="s">
        <v>67</v>
      </c>
      <c r="B50" s="73" t="s">
        <v>76</v>
      </c>
      <c r="C50" s="107" t="s">
        <v>13</v>
      </c>
      <c r="D50" s="16">
        <v>6</v>
      </c>
      <c r="E50" s="16">
        <v>3.25</v>
      </c>
      <c r="F50" s="75">
        <f>E50*D50</f>
        <v>19.5</v>
      </c>
    </row>
    <row r="51" spans="1:6" ht="16.5" x14ac:dyDescent="0.3">
      <c r="A51" s="14"/>
      <c r="B51" s="56" t="s">
        <v>63</v>
      </c>
      <c r="C51" s="108"/>
      <c r="D51" s="14"/>
      <c r="E51" s="14"/>
      <c r="F51" s="170"/>
    </row>
    <row r="52" spans="1:6" ht="17.25" thickBot="1" x14ac:dyDescent="0.35">
      <c r="A52" s="46" t="s">
        <v>77</v>
      </c>
      <c r="B52" s="58" t="s">
        <v>65</v>
      </c>
      <c r="C52" s="103" t="s">
        <v>13</v>
      </c>
      <c r="D52" s="15">
        <v>146.4</v>
      </c>
      <c r="E52" s="15">
        <v>8.9809999999999999</v>
      </c>
      <c r="F52" s="76">
        <f>E52*D52</f>
        <v>1314.8184000000001</v>
      </c>
    </row>
    <row r="53" spans="1:6" ht="16.5" x14ac:dyDescent="0.3">
      <c r="A53" s="14"/>
      <c r="B53" s="56" t="s">
        <v>66</v>
      </c>
      <c r="C53" s="108"/>
      <c r="D53" s="14"/>
      <c r="E53" s="14"/>
      <c r="F53" s="88"/>
    </row>
    <row r="54" spans="1:6" ht="17.25" thickBot="1" x14ac:dyDescent="0.35">
      <c r="A54" s="46" t="s">
        <v>78</v>
      </c>
      <c r="B54" s="58" t="s">
        <v>68</v>
      </c>
      <c r="C54" s="103" t="s">
        <v>13</v>
      </c>
      <c r="D54" s="15">
        <v>95</v>
      </c>
      <c r="E54" s="15">
        <v>7.2130000000000001</v>
      </c>
      <c r="F54" s="76">
        <f>E54*D54</f>
        <v>685.23500000000001</v>
      </c>
    </row>
    <row r="55" spans="1:6" ht="17.25" thickBot="1" x14ac:dyDescent="0.35">
      <c r="A55" s="63"/>
      <c r="B55" s="77" t="s">
        <v>69</v>
      </c>
      <c r="C55" s="78"/>
      <c r="D55" s="63"/>
      <c r="E55" s="79"/>
      <c r="F55" s="122">
        <f>SUM(F45:F54)</f>
        <v>2922.6714000000002</v>
      </c>
    </row>
    <row r="56" spans="1:6" ht="17.25" thickBot="1" x14ac:dyDescent="0.35">
      <c r="A56" s="81"/>
      <c r="B56" s="82" t="s">
        <v>79</v>
      </c>
      <c r="C56" s="83"/>
      <c r="D56" s="83"/>
      <c r="E56" s="84"/>
      <c r="F56" s="171"/>
    </row>
    <row r="57" spans="1:6" ht="16.5" x14ac:dyDescent="0.3">
      <c r="A57" s="14"/>
      <c r="B57" s="24" t="s">
        <v>80</v>
      </c>
      <c r="C57" s="14"/>
      <c r="D57" s="87"/>
      <c r="E57" s="88"/>
      <c r="F57" s="88"/>
    </row>
    <row r="58" spans="1:6" ht="16.5" x14ac:dyDescent="0.3">
      <c r="A58" s="49" t="s">
        <v>81</v>
      </c>
      <c r="B58" s="85" t="s">
        <v>82</v>
      </c>
      <c r="C58" s="32"/>
      <c r="D58" s="37"/>
      <c r="E58" s="89"/>
      <c r="F58" s="89"/>
    </row>
    <row r="59" spans="1:6" ht="17.25" thickBot="1" x14ac:dyDescent="0.35">
      <c r="A59" s="91"/>
      <c r="B59" s="86" t="s">
        <v>83</v>
      </c>
      <c r="C59" s="39" t="s">
        <v>13</v>
      </c>
      <c r="D59" s="59">
        <v>250</v>
      </c>
      <c r="E59" s="15">
        <v>15.981</v>
      </c>
      <c r="F59" s="76">
        <f>E59*D59</f>
        <v>3995.25</v>
      </c>
    </row>
    <row r="60" spans="1:6" ht="17.25" thickBot="1" x14ac:dyDescent="0.35">
      <c r="A60" s="47"/>
      <c r="B60" s="24" t="s">
        <v>84</v>
      </c>
      <c r="C60" s="50"/>
      <c r="D60" s="87"/>
      <c r="E60" s="88"/>
      <c r="F60" s="172"/>
    </row>
    <row r="61" spans="1:6" ht="16.5" x14ac:dyDescent="0.3">
      <c r="A61" s="49" t="s">
        <v>85</v>
      </c>
      <c r="B61" s="85" t="s">
        <v>86</v>
      </c>
      <c r="C61" s="109"/>
      <c r="D61" s="37"/>
      <c r="E61" s="89"/>
      <c r="F61" s="88"/>
    </row>
    <row r="62" spans="1:6" ht="17.25" thickBot="1" x14ac:dyDescent="0.35">
      <c r="A62" s="91"/>
      <c r="B62" s="86" t="s">
        <v>87</v>
      </c>
      <c r="C62" s="39" t="s">
        <v>13</v>
      </c>
      <c r="D62" s="59">
        <v>95</v>
      </c>
      <c r="E62" s="15">
        <v>15.904</v>
      </c>
      <c r="F62" s="76">
        <f>E62*D62</f>
        <v>1510.8799999999999</v>
      </c>
    </row>
    <row r="63" spans="1:6" ht="16.5" x14ac:dyDescent="0.3">
      <c r="A63" s="47"/>
      <c r="B63" s="24" t="s">
        <v>88</v>
      </c>
      <c r="C63" s="50"/>
      <c r="D63" s="87"/>
      <c r="E63" s="88"/>
      <c r="F63" s="88"/>
    </row>
    <row r="64" spans="1:6" ht="16.5" x14ac:dyDescent="0.3">
      <c r="A64" s="49" t="s">
        <v>89</v>
      </c>
      <c r="B64" s="85" t="s">
        <v>90</v>
      </c>
      <c r="C64" s="109"/>
      <c r="D64" s="37"/>
      <c r="E64" s="89"/>
      <c r="F64" s="89"/>
    </row>
    <row r="65" spans="1:6" ht="17.25" thickBot="1" x14ac:dyDescent="0.35">
      <c r="A65" s="91"/>
      <c r="B65" s="86" t="s">
        <v>91</v>
      </c>
      <c r="C65" s="39" t="s">
        <v>13</v>
      </c>
      <c r="D65" s="59">
        <v>65.400000000000006</v>
      </c>
      <c r="E65" s="15">
        <v>3.5129999999999999</v>
      </c>
      <c r="F65" s="76">
        <f t="shared" ref="F65:F66" si="4">E65*D65</f>
        <v>229.75020000000001</v>
      </c>
    </row>
    <row r="66" spans="1:6" ht="17.25" thickBot="1" x14ac:dyDescent="0.35">
      <c r="A66" s="90" t="s">
        <v>92</v>
      </c>
      <c r="B66" s="95" t="s">
        <v>93</v>
      </c>
      <c r="C66" s="41" t="s">
        <v>13</v>
      </c>
      <c r="D66" s="74">
        <v>95</v>
      </c>
      <c r="E66" s="16">
        <v>3.5129999999999999</v>
      </c>
      <c r="F66" s="75">
        <f t="shared" si="4"/>
        <v>333.73500000000001</v>
      </c>
    </row>
    <row r="67" spans="1:6" ht="16.5" x14ac:dyDescent="0.3">
      <c r="A67" s="47"/>
      <c r="B67" s="24" t="s">
        <v>94</v>
      </c>
      <c r="C67" s="50"/>
      <c r="D67" s="87"/>
      <c r="E67" s="88"/>
      <c r="F67" s="88"/>
    </row>
    <row r="68" spans="1:6" ht="16.5" x14ac:dyDescent="0.3">
      <c r="A68" s="49" t="s">
        <v>95</v>
      </c>
      <c r="B68" s="85" t="s">
        <v>96</v>
      </c>
      <c r="C68" s="109"/>
      <c r="D68" s="37"/>
      <c r="E68" s="89"/>
      <c r="F68" s="89"/>
    </row>
    <row r="69" spans="1:6" ht="17.25" thickBot="1" x14ac:dyDescent="0.35">
      <c r="A69" s="46"/>
      <c r="B69" s="86" t="s">
        <v>97</v>
      </c>
      <c r="C69" s="39" t="s">
        <v>13</v>
      </c>
      <c r="D69" s="59">
        <v>66.5</v>
      </c>
      <c r="E69" s="15">
        <v>61.165999999999997</v>
      </c>
      <c r="F69" s="76">
        <f>E69*D69</f>
        <v>4067.5389999999998</v>
      </c>
    </row>
    <row r="70" spans="1:6" ht="17.25" thickBot="1" x14ac:dyDescent="0.35">
      <c r="A70" s="48" t="s">
        <v>103</v>
      </c>
      <c r="B70" s="113" t="s">
        <v>98</v>
      </c>
      <c r="C70" s="41" t="s">
        <v>39</v>
      </c>
      <c r="D70" s="74">
        <v>24.3</v>
      </c>
      <c r="E70" s="16">
        <v>6.8780000000000001</v>
      </c>
      <c r="F70" s="75">
        <f t="shared" ref="F70:F73" si="5">E70*D70</f>
        <v>167.1354</v>
      </c>
    </row>
    <row r="71" spans="1:6" ht="16.5" x14ac:dyDescent="0.3">
      <c r="A71" s="112" t="s">
        <v>104</v>
      </c>
      <c r="B71" s="24" t="s">
        <v>99</v>
      </c>
      <c r="C71" s="110"/>
      <c r="D71" s="93"/>
      <c r="E71" s="94"/>
      <c r="F71" s="173"/>
    </row>
    <row r="72" spans="1:6" ht="17.25" thickBot="1" x14ac:dyDescent="0.35">
      <c r="A72" s="46"/>
      <c r="B72" s="86" t="s">
        <v>100</v>
      </c>
      <c r="C72" s="39" t="s">
        <v>101</v>
      </c>
      <c r="D72" s="59">
        <v>33</v>
      </c>
      <c r="E72" s="15">
        <v>2.5270000000000001</v>
      </c>
      <c r="F72" s="76">
        <f>E72*D72</f>
        <v>83.391000000000005</v>
      </c>
    </row>
    <row r="73" spans="1:6" ht="17.25" thickBot="1" x14ac:dyDescent="0.35">
      <c r="A73" s="96" t="s">
        <v>105</v>
      </c>
      <c r="B73" s="97" t="s">
        <v>102</v>
      </c>
      <c r="C73" s="111" t="s">
        <v>22</v>
      </c>
      <c r="D73" s="10">
        <v>6</v>
      </c>
      <c r="E73" s="61">
        <v>25.76</v>
      </c>
      <c r="F73" s="174">
        <f t="shared" si="5"/>
        <v>154.56</v>
      </c>
    </row>
    <row r="74" spans="1:6" ht="17.25" thickBot="1" x14ac:dyDescent="0.35">
      <c r="A74" s="100"/>
      <c r="B74" s="114" t="s">
        <v>106</v>
      </c>
      <c r="C74" s="102"/>
      <c r="D74" s="101"/>
      <c r="E74" s="99"/>
      <c r="F74" s="121">
        <f>SUM(F59:F73)</f>
        <v>10542.240599999999</v>
      </c>
    </row>
    <row r="75" spans="1:6" ht="17.25" thickBot="1" x14ac:dyDescent="0.35">
      <c r="A75" s="114"/>
      <c r="B75" s="129" t="s">
        <v>107</v>
      </c>
      <c r="C75" s="130"/>
      <c r="D75" s="127"/>
      <c r="E75" s="128"/>
      <c r="F75" s="128"/>
    </row>
    <row r="76" spans="1:6" ht="16.5" x14ac:dyDescent="0.3">
      <c r="A76" s="72" t="s">
        <v>110</v>
      </c>
      <c r="B76" s="125" t="s">
        <v>108</v>
      </c>
      <c r="C76" s="54" t="s">
        <v>39</v>
      </c>
      <c r="D76" s="55">
        <v>96</v>
      </c>
      <c r="E76" s="54">
        <v>8.7349999999999994</v>
      </c>
      <c r="F76" s="54">
        <f t="shared" ref="F76:F82" si="6">E76*D76</f>
        <v>838.56</v>
      </c>
    </row>
    <row r="77" spans="1:6" ht="16.5" x14ac:dyDescent="0.3">
      <c r="A77" s="49" t="s">
        <v>112</v>
      </c>
      <c r="B77" s="85" t="s">
        <v>109</v>
      </c>
      <c r="C77" s="20" t="s">
        <v>39</v>
      </c>
      <c r="D77" s="36">
        <v>24</v>
      </c>
      <c r="E77" s="20">
        <v>2.6589999999999998</v>
      </c>
      <c r="F77" s="20">
        <f t="shared" si="6"/>
        <v>63.815999999999995</v>
      </c>
    </row>
    <row r="78" spans="1:6" ht="16.5" x14ac:dyDescent="0.3">
      <c r="A78" s="49" t="s">
        <v>114</v>
      </c>
      <c r="B78" s="85" t="s">
        <v>111</v>
      </c>
      <c r="C78" s="20" t="s">
        <v>39</v>
      </c>
      <c r="D78" s="36">
        <v>75</v>
      </c>
      <c r="E78" s="20">
        <v>2.6589999999999998</v>
      </c>
      <c r="F78" s="20">
        <f t="shared" si="6"/>
        <v>199.42499999999998</v>
      </c>
    </row>
    <row r="79" spans="1:6" ht="16.5" x14ac:dyDescent="0.3">
      <c r="A79" s="49" t="s">
        <v>116</v>
      </c>
      <c r="B79" s="85" t="s">
        <v>113</v>
      </c>
      <c r="C79" s="20" t="s">
        <v>39</v>
      </c>
      <c r="D79" s="36">
        <v>40</v>
      </c>
      <c r="E79" s="20">
        <v>7.0869999999999997</v>
      </c>
      <c r="F79" s="20">
        <f t="shared" si="6"/>
        <v>283.48</v>
      </c>
    </row>
    <row r="80" spans="1:6" ht="16.5" x14ac:dyDescent="0.3">
      <c r="A80" s="49" t="s">
        <v>118</v>
      </c>
      <c r="B80" s="85" t="s">
        <v>115</v>
      </c>
      <c r="C80" s="20" t="s">
        <v>39</v>
      </c>
      <c r="D80" s="36">
        <v>24</v>
      </c>
      <c r="E80" s="20">
        <v>8.7349999999999994</v>
      </c>
      <c r="F80" s="20">
        <f t="shared" si="6"/>
        <v>209.64</v>
      </c>
    </row>
    <row r="81" spans="1:6" ht="16.5" x14ac:dyDescent="0.3">
      <c r="A81" s="49" t="s">
        <v>121</v>
      </c>
      <c r="B81" s="85" t="s">
        <v>117</v>
      </c>
      <c r="C81" s="20" t="s">
        <v>22</v>
      </c>
      <c r="D81" s="36">
        <v>15</v>
      </c>
      <c r="E81" s="20">
        <v>142.245</v>
      </c>
      <c r="F81" s="20">
        <f t="shared" si="6"/>
        <v>2133.6750000000002</v>
      </c>
    </row>
    <row r="82" spans="1:6" ht="16.5" x14ac:dyDescent="0.3">
      <c r="A82" s="49" t="s">
        <v>124</v>
      </c>
      <c r="B82" s="85" t="s">
        <v>119</v>
      </c>
      <c r="C82" s="20" t="s">
        <v>22</v>
      </c>
      <c r="D82" s="36">
        <v>6</v>
      </c>
      <c r="E82" s="20">
        <v>96.242000000000004</v>
      </c>
      <c r="F82" s="20">
        <f t="shared" si="6"/>
        <v>577.452</v>
      </c>
    </row>
    <row r="83" spans="1:6" ht="16.5" x14ac:dyDescent="0.3">
      <c r="A83" s="123"/>
      <c r="B83" s="85" t="s">
        <v>120</v>
      </c>
      <c r="C83" s="32"/>
      <c r="D83" s="35"/>
      <c r="E83" s="32"/>
      <c r="F83" s="89"/>
    </row>
    <row r="84" spans="1:6" ht="16.5" x14ac:dyDescent="0.3">
      <c r="A84" s="49" t="s">
        <v>126</v>
      </c>
      <c r="B84" s="85" t="s">
        <v>122</v>
      </c>
      <c r="C84" s="20" t="s">
        <v>123</v>
      </c>
      <c r="D84" s="36">
        <v>6</v>
      </c>
      <c r="E84" s="20">
        <v>430</v>
      </c>
      <c r="F84" s="20">
        <f t="shared" ref="F84:F89" si="7">E84*D84</f>
        <v>2580</v>
      </c>
    </row>
    <row r="85" spans="1:6" ht="16.5" x14ac:dyDescent="0.3">
      <c r="A85" s="49" t="s">
        <v>130</v>
      </c>
      <c r="B85" s="85" t="s">
        <v>125</v>
      </c>
      <c r="C85" s="20" t="s">
        <v>101</v>
      </c>
      <c r="D85" s="36">
        <v>4</v>
      </c>
      <c r="E85" s="20">
        <v>35</v>
      </c>
      <c r="F85" s="20">
        <f t="shared" si="7"/>
        <v>140</v>
      </c>
    </row>
    <row r="86" spans="1:6" ht="16.5" x14ac:dyDescent="0.3">
      <c r="A86" s="49" t="s">
        <v>131</v>
      </c>
      <c r="B86" s="85" t="s">
        <v>127</v>
      </c>
      <c r="C86" s="20" t="s">
        <v>22</v>
      </c>
      <c r="D86" s="36">
        <v>15</v>
      </c>
      <c r="E86" s="116">
        <v>52</v>
      </c>
      <c r="F86" s="20">
        <f t="shared" si="7"/>
        <v>780</v>
      </c>
    </row>
    <row r="87" spans="1:6" ht="17.25" x14ac:dyDescent="0.3">
      <c r="A87" s="49" t="s">
        <v>132</v>
      </c>
      <c r="B87" s="85" t="s">
        <v>128</v>
      </c>
      <c r="C87" s="20" t="s">
        <v>22</v>
      </c>
      <c r="D87" s="36">
        <v>4</v>
      </c>
      <c r="E87" s="20">
        <v>5.7889999999999997</v>
      </c>
      <c r="F87" s="20">
        <f t="shared" si="7"/>
        <v>23.155999999999999</v>
      </c>
    </row>
    <row r="88" spans="1:6" ht="16.5" x14ac:dyDescent="0.3">
      <c r="A88" s="49" t="s">
        <v>133</v>
      </c>
      <c r="B88" s="85" t="s">
        <v>134</v>
      </c>
      <c r="C88" s="20" t="s">
        <v>22</v>
      </c>
      <c r="D88" s="36">
        <v>2</v>
      </c>
      <c r="E88" s="20">
        <v>1.65</v>
      </c>
      <c r="F88" s="20">
        <f t="shared" si="7"/>
        <v>3.3</v>
      </c>
    </row>
    <row r="89" spans="1:6" ht="16.5" x14ac:dyDescent="0.3">
      <c r="A89" s="49" t="s">
        <v>137</v>
      </c>
      <c r="B89" s="85" t="s">
        <v>135</v>
      </c>
      <c r="C89" s="20" t="s">
        <v>22</v>
      </c>
      <c r="D89" s="36">
        <v>6</v>
      </c>
      <c r="E89" s="20">
        <v>1.45</v>
      </c>
      <c r="F89" s="20">
        <f t="shared" si="7"/>
        <v>8.6999999999999993</v>
      </c>
    </row>
    <row r="90" spans="1:6" ht="17.25" thickBot="1" x14ac:dyDescent="0.35">
      <c r="A90" s="124" t="s">
        <v>138</v>
      </c>
      <c r="B90" s="117" t="s">
        <v>136</v>
      </c>
      <c r="C90" s="92" t="s">
        <v>22</v>
      </c>
      <c r="D90" s="118">
        <v>3</v>
      </c>
      <c r="E90" s="92">
        <v>1.32</v>
      </c>
      <c r="F90" s="92">
        <f>E90*D90</f>
        <v>3.96</v>
      </c>
    </row>
    <row r="91" spans="1:6" ht="17.25" thickBot="1" x14ac:dyDescent="0.35">
      <c r="A91" s="102"/>
      <c r="B91" s="119" t="s">
        <v>129</v>
      </c>
      <c r="C91" s="102"/>
      <c r="D91" s="120"/>
      <c r="E91" s="102"/>
      <c r="F91" s="121">
        <f>SUM(F76:F90)</f>
        <v>7845.1639999999998</v>
      </c>
    </row>
    <row r="92" spans="1:6" ht="17.25" thickBot="1" x14ac:dyDescent="0.35">
      <c r="A92" s="131"/>
      <c r="B92" s="132" t="s">
        <v>139</v>
      </c>
      <c r="C92" s="133"/>
      <c r="D92" s="133"/>
      <c r="E92" s="133"/>
      <c r="F92" s="175"/>
    </row>
    <row r="93" spans="1:6" ht="16.5" x14ac:dyDescent="0.3">
      <c r="A93" s="14"/>
      <c r="B93" s="24" t="s">
        <v>140</v>
      </c>
      <c r="C93" s="14"/>
      <c r="D93" s="57"/>
      <c r="E93" s="14"/>
      <c r="F93" s="167"/>
    </row>
    <row r="94" spans="1:6" ht="17.25" thickBot="1" x14ac:dyDescent="0.35">
      <c r="A94" s="46" t="s">
        <v>141</v>
      </c>
      <c r="B94" s="86" t="s">
        <v>142</v>
      </c>
      <c r="C94" s="15" t="s">
        <v>39</v>
      </c>
      <c r="D94" s="59">
        <v>200</v>
      </c>
      <c r="E94" s="15">
        <v>0.82899999999999996</v>
      </c>
      <c r="F94" s="134">
        <f t="shared" ref="F94:F97" si="8">E94*D94</f>
        <v>165.79999999999998</v>
      </c>
    </row>
    <row r="95" spans="1:6" ht="17.25" thickBot="1" x14ac:dyDescent="0.35">
      <c r="A95" s="48" t="s">
        <v>143</v>
      </c>
      <c r="B95" s="113" t="s">
        <v>144</v>
      </c>
      <c r="C95" s="16" t="s">
        <v>39</v>
      </c>
      <c r="D95" s="74">
        <v>390</v>
      </c>
      <c r="E95" s="16">
        <v>0.72399999999999998</v>
      </c>
      <c r="F95" s="135">
        <f t="shared" si="8"/>
        <v>282.36</v>
      </c>
    </row>
    <row r="96" spans="1:6" ht="17.25" thickBot="1" x14ac:dyDescent="0.35">
      <c r="A96" s="48" t="s">
        <v>145</v>
      </c>
      <c r="B96" s="113" t="s">
        <v>146</v>
      </c>
      <c r="C96" s="16" t="s">
        <v>22</v>
      </c>
      <c r="D96" s="74">
        <v>10</v>
      </c>
      <c r="E96" s="16">
        <v>5.9779999999999998</v>
      </c>
      <c r="F96" s="135">
        <f t="shared" si="8"/>
        <v>59.78</v>
      </c>
    </row>
    <row r="97" spans="1:6" ht="17.25" thickBot="1" x14ac:dyDescent="0.35">
      <c r="A97" s="48" t="s">
        <v>147</v>
      </c>
      <c r="B97" s="113" t="s">
        <v>148</v>
      </c>
      <c r="C97" s="16" t="s">
        <v>22</v>
      </c>
      <c r="D97" s="74">
        <v>10</v>
      </c>
      <c r="E97" s="16">
        <v>5.9779999999999998</v>
      </c>
      <c r="F97" s="135">
        <f t="shared" si="8"/>
        <v>59.78</v>
      </c>
    </row>
    <row r="98" spans="1:6" ht="16.5" x14ac:dyDescent="0.3">
      <c r="A98" s="47"/>
      <c r="B98" s="24" t="s">
        <v>149</v>
      </c>
      <c r="C98" s="14"/>
      <c r="D98" s="57"/>
      <c r="E98" s="14"/>
      <c r="F98" s="167"/>
    </row>
    <row r="99" spans="1:6" ht="17.25" thickBot="1" x14ac:dyDescent="0.35">
      <c r="A99" s="46" t="s">
        <v>150</v>
      </c>
      <c r="B99" s="86" t="s">
        <v>151</v>
      </c>
      <c r="C99" s="15" t="s">
        <v>101</v>
      </c>
      <c r="D99" s="59">
        <v>6</v>
      </c>
      <c r="E99" s="15">
        <v>72.81</v>
      </c>
      <c r="F99" s="134">
        <f>E99*D99</f>
        <v>436.86</v>
      </c>
    </row>
    <row r="100" spans="1:6" ht="16.5" x14ac:dyDescent="0.3">
      <c r="A100" s="47"/>
      <c r="B100" s="24" t="s">
        <v>152</v>
      </c>
      <c r="C100" s="14"/>
      <c r="D100" s="57"/>
      <c r="E100" s="14"/>
      <c r="F100" s="167"/>
    </row>
    <row r="101" spans="1:6" ht="17.25" thickBot="1" x14ac:dyDescent="0.35">
      <c r="A101" s="46" t="s">
        <v>153</v>
      </c>
      <c r="B101" s="86" t="s">
        <v>154</v>
      </c>
      <c r="C101" s="15" t="s">
        <v>22</v>
      </c>
      <c r="D101" s="59">
        <v>105</v>
      </c>
      <c r="E101" s="15">
        <v>9.8569999999999993</v>
      </c>
      <c r="F101" s="134">
        <f>E101*D101</f>
        <v>1034.9849999999999</v>
      </c>
    </row>
    <row r="102" spans="1:6" ht="16.5" x14ac:dyDescent="0.3">
      <c r="A102" s="47"/>
      <c r="B102" s="24" t="s">
        <v>155</v>
      </c>
      <c r="C102" s="14"/>
      <c r="D102" s="57"/>
      <c r="E102" s="14"/>
      <c r="F102" s="167"/>
    </row>
    <row r="103" spans="1:6" ht="17.25" thickBot="1" x14ac:dyDescent="0.35">
      <c r="A103" s="46" t="s">
        <v>156</v>
      </c>
      <c r="B103" s="86" t="s">
        <v>157</v>
      </c>
      <c r="C103" s="15" t="s">
        <v>22</v>
      </c>
      <c r="D103" s="59">
        <v>15</v>
      </c>
      <c r="E103" s="15">
        <v>11.154999999999999</v>
      </c>
      <c r="F103" s="134">
        <f>E103*D103</f>
        <v>167.32499999999999</v>
      </c>
    </row>
    <row r="104" spans="1:6" ht="16.5" x14ac:dyDescent="0.3">
      <c r="A104" s="47"/>
      <c r="B104" s="24" t="s">
        <v>158</v>
      </c>
      <c r="C104" s="14"/>
      <c r="D104" s="57"/>
      <c r="E104" s="14"/>
      <c r="F104" s="167"/>
    </row>
    <row r="105" spans="1:6" ht="17.25" thickBot="1" x14ac:dyDescent="0.35">
      <c r="A105" s="46" t="s">
        <v>159</v>
      </c>
      <c r="B105" s="86" t="s">
        <v>160</v>
      </c>
      <c r="C105" s="15" t="s">
        <v>22</v>
      </c>
      <c r="D105" s="59">
        <v>6</v>
      </c>
      <c r="E105" s="15">
        <v>78.066999999999993</v>
      </c>
      <c r="F105" s="134">
        <f>E105*D105</f>
        <v>468.40199999999993</v>
      </c>
    </row>
    <row r="106" spans="1:6" ht="17.25" thickBot="1" x14ac:dyDescent="0.35">
      <c r="A106" s="137" t="s">
        <v>162</v>
      </c>
      <c r="B106" s="98" t="s">
        <v>163</v>
      </c>
      <c r="C106" s="15" t="s">
        <v>39</v>
      </c>
      <c r="D106" s="98">
        <v>11</v>
      </c>
      <c r="E106" s="59">
        <v>2.85</v>
      </c>
      <c r="F106" s="134">
        <f>E106*D106</f>
        <v>31.35</v>
      </c>
    </row>
    <row r="107" spans="1:6" ht="17.25" thickBot="1" x14ac:dyDescent="0.35">
      <c r="A107" s="63"/>
      <c r="B107" s="136" t="s">
        <v>161</v>
      </c>
      <c r="C107" s="63"/>
      <c r="D107" s="78"/>
      <c r="E107" s="63"/>
      <c r="F107" s="138">
        <f>SUM(F94:F106)</f>
        <v>2706.6419999999998</v>
      </c>
    </row>
    <row r="108" spans="1:6" ht="17.25" thickBot="1" x14ac:dyDescent="0.35">
      <c r="A108" s="7"/>
      <c r="B108" s="8" t="s">
        <v>164</v>
      </c>
      <c r="C108" s="9"/>
      <c r="D108" s="9"/>
      <c r="E108" s="146"/>
      <c r="F108" s="176"/>
    </row>
    <row r="109" spans="1:6" ht="16.5" x14ac:dyDescent="0.3">
      <c r="A109" s="139" t="s">
        <v>165</v>
      </c>
      <c r="B109" s="141" t="s">
        <v>169</v>
      </c>
      <c r="C109" s="115"/>
      <c r="D109" s="144"/>
      <c r="E109" s="147"/>
      <c r="F109" s="177"/>
    </row>
    <row r="110" spans="1:6" ht="17.25" thickBot="1" x14ac:dyDescent="0.35">
      <c r="A110" s="39"/>
      <c r="B110" s="142" t="s">
        <v>170</v>
      </c>
      <c r="C110" s="143" t="s">
        <v>101</v>
      </c>
      <c r="D110" s="145">
        <v>10</v>
      </c>
      <c r="E110" s="148">
        <v>1.75</v>
      </c>
      <c r="F110" s="178">
        <f>E110*D110</f>
        <v>17.5</v>
      </c>
    </row>
    <row r="111" spans="1:6" ht="16.5" x14ac:dyDescent="0.3">
      <c r="A111" s="50"/>
      <c r="B111" s="24" t="s">
        <v>171</v>
      </c>
      <c r="C111" s="14"/>
      <c r="D111" s="57"/>
      <c r="E111" s="149"/>
      <c r="F111" s="88"/>
    </row>
    <row r="112" spans="1:6" ht="16.5" x14ac:dyDescent="0.3">
      <c r="A112" s="45" t="s">
        <v>167</v>
      </c>
      <c r="B112" s="85" t="s">
        <v>183</v>
      </c>
      <c r="C112" s="1"/>
      <c r="D112" s="67"/>
      <c r="E112" s="150"/>
      <c r="F112" s="169"/>
    </row>
    <row r="113" spans="1:6" ht="17.25" thickBot="1" x14ac:dyDescent="0.35">
      <c r="A113" s="39"/>
      <c r="B113" s="86" t="s">
        <v>184</v>
      </c>
      <c r="C113" s="15" t="s">
        <v>22</v>
      </c>
      <c r="D113" s="59">
        <v>6</v>
      </c>
      <c r="E113" s="151">
        <v>132.84200000000001</v>
      </c>
      <c r="F113" s="15">
        <f>E113*D113</f>
        <v>797.05200000000013</v>
      </c>
    </row>
    <row r="114" spans="1:6" ht="17.25" thickBot="1" x14ac:dyDescent="0.35">
      <c r="A114" s="41" t="s">
        <v>172</v>
      </c>
      <c r="B114" s="113" t="s">
        <v>166</v>
      </c>
      <c r="C114" s="16" t="s">
        <v>22</v>
      </c>
      <c r="D114" s="74">
        <v>4</v>
      </c>
      <c r="E114" s="152">
        <v>6.2759999999999998</v>
      </c>
      <c r="F114" s="16">
        <f>E114*D114</f>
        <v>25.103999999999999</v>
      </c>
    </row>
    <row r="115" spans="1:6" ht="17.25" thickBot="1" x14ac:dyDescent="0.35">
      <c r="A115" s="140" t="s">
        <v>173</v>
      </c>
      <c r="B115" s="113" t="s">
        <v>174</v>
      </c>
      <c r="C115" s="102" t="s">
        <v>22</v>
      </c>
      <c r="D115" s="74">
        <v>6</v>
      </c>
      <c r="E115" s="152">
        <v>4.3</v>
      </c>
      <c r="F115" s="16">
        <f>E115*D115</f>
        <v>25.799999999999997</v>
      </c>
    </row>
    <row r="116" spans="1:6" ht="17.25" thickBot="1" x14ac:dyDescent="0.35">
      <c r="A116" s="61"/>
      <c r="B116" s="66"/>
      <c r="C116" s="61"/>
      <c r="D116" s="10"/>
      <c r="E116" s="154"/>
      <c r="F116" s="61"/>
    </row>
    <row r="117" spans="1:6" ht="17.25" thickBot="1" x14ac:dyDescent="0.35">
      <c r="A117" s="102"/>
      <c r="B117" s="119" t="s">
        <v>168</v>
      </c>
      <c r="C117" s="102"/>
      <c r="D117" s="120"/>
      <c r="E117" s="153"/>
      <c r="F117" s="121">
        <f>SUM(F110:F116)</f>
        <v>865.45600000000013</v>
      </c>
    </row>
    <row r="118" spans="1:6" ht="16.5" thickBot="1" x14ac:dyDescent="0.3">
      <c r="A118" s="2"/>
      <c r="B118" s="155" t="s">
        <v>175</v>
      </c>
      <c r="C118" s="98"/>
      <c r="D118" s="98"/>
      <c r="E118" s="2"/>
      <c r="F118" s="179">
        <f>F117+F107+F91+F74+F55+F41</f>
        <v>26103.378312000001</v>
      </c>
    </row>
    <row r="119" spans="1:6" ht="17.25" thickBot="1" x14ac:dyDescent="0.35">
      <c r="A119" s="2"/>
      <c r="B119" s="158" t="s">
        <v>176</v>
      </c>
      <c r="C119" s="156"/>
      <c r="D119" s="156"/>
      <c r="E119" s="2"/>
      <c r="F119" s="180">
        <f>F118*13.3%</f>
        <v>3471.7493154960002</v>
      </c>
    </row>
    <row r="120" spans="1:6" ht="15.75" thickBot="1" x14ac:dyDescent="0.3">
      <c r="A120" s="2"/>
      <c r="B120" s="156" t="s">
        <v>8</v>
      </c>
      <c r="C120" s="156"/>
      <c r="D120" s="156"/>
      <c r="E120" s="2"/>
      <c r="F120" s="180">
        <f>SUM(F118:F119)</f>
        <v>29575.127627496</v>
      </c>
    </row>
    <row r="121" spans="1:6" ht="17.25" thickBot="1" x14ac:dyDescent="0.35">
      <c r="A121" s="2"/>
      <c r="B121" s="182" t="s">
        <v>177</v>
      </c>
      <c r="C121" s="183"/>
      <c r="D121" s="184"/>
      <c r="E121" s="2"/>
      <c r="F121" s="180">
        <f>F120*11%</f>
        <v>3253.2640390245601</v>
      </c>
    </row>
    <row r="122" spans="1:6" ht="15.75" thickBot="1" x14ac:dyDescent="0.3">
      <c r="A122" s="2"/>
      <c r="B122" s="159" t="s">
        <v>8</v>
      </c>
      <c r="C122" s="156"/>
      <c r="D122" s="156"/>
      <c r="E122" s="2"/>
      <c r="F122" s="180">
        <f>SUM(F120:F121)</f>
        <v>32828.391666520562</v>
      </c>
    </row>
    <row r="123" spans="1:6" ht="17.25" thickBot="1" x14ac:dyDescent="0.35">
      <c r="A123" s="1"/>
      <c r="B123" s="114" t="s">
        <v>178</v>
      </c>
      <c r="C123" s="157"/>
      <c r="D123" s="157"/>
      <c r="E123" s="1"/>
      <c r="F123" s="181">
        <f>F122*20%</f>
        <v>6565.678333304113</v>
      </c>
    </row>
    <row r="124" spans="1:6" ht="17.25" thickBot="1" x14ac:dyDescent="0.3">
      <c r="A124" s="2"/>
      <c r="B124" s="156" t="s">
        <v>8</v>
      </c>
      <c r="C124" s="156"/>
      <c r="D124" s="156"/>
      <c r="E124" s="2"/>
      <c r="F124" s="164">
        <f>SUM(F122:F123)</f>
        <v>39394.069999824671</v>
      </c>
    </row>
  </sheetData>
  <mergeCells count="1">
    <mergeCell ref="B121:D1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Andranik Hambardzumyan</cp:lastModifiedBy>
  <cp:lastPrinted>2026-03-03T10:55:48Z</cp:lastPrinted>
  <dcterms:created xsi:type="dcterms:W3CDTF">2026-03-03T08:37:54Z</dcterms:created>
  <dcterms:modified xsi:type="dcterms:W3CDTF">2026-03-12T06:55:55Z</dcterms:modified>
</cp:coreProperties>
</file>